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W:\O-S Procurement\02 PLACE TEAM CENTRAL FILES\01 Procurement Projects\C008PC Body removal Colchester &amp; Tendring\3 CREATE PROCUREMENT DOCUMENTATION\"/>
    </mc:Choice>
  </mc:AlternateContent>
  <xr:revisionPtr revIDLastSave="0" documentId="8_{0851E281-0F8C-408B-A002-DB71EB4E3F8A}" xr6:coauthVersionLast="47" xr6:coauthVersionMax="47" xr10:uidLastSave="{00000000-0000-0000-0000-000000000000}"/>
  <bookViews>
    <workbookView xWindow="22932" yWindow="-108" windowWidth="23256" windowHeight="12456" xr2:uid="{794A45EA-CC5A-4986-AF15-C32617A0E9AC}"/>
  </bookViews>
  <sheets>
    <sheet name="KPIs" sheetId="1" r:id="rId1"/>
    <sheet name="Monthly Return" sheetId="3" r:id="rId2"/>
    <sheet name="Communication Tracker" sheetId="4" r:id="rId3"/>
    <sheet name="Social Value reporting" sheetId="5" r:id="rId4"/>
  </sheets>
  <definedNames>
    <definedName name="_ftn1" localSheetId="0">KPIs!#REF!</definedName>
    <definedName name="_ftn2" localSheetId="0">KPIs!#REF!</definedName>
    <definedName name="_ftn3" localSheetId="0">KPIs!#REF!</definedName>
    <definedName name="_ftn4" localSheetId="0">KPIs!#REF!</definedName>
    <definedName name="_ftnref1" localSheetId="0">KPIs!#REF!</definedName>
    <definedName name="_ftnref4" localSheetId="0">KPIs!#REF!</definedName>
    <definedName name="_Hlk207799958" localSheetId="0">KPIs!$B$6</definedName>
    <definedName name="_Ref173727418" localSheetId="0">KPIs!#REF!</definedName>
    <definedName name="_Toc404347414" localSheetId="0">KPIs!#REF!</definedName>
    <definedName name="_Toc407109432" localSheetId="0">KPIs!#REF!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4" l="1"/>
  <c r="E3" i="4"/>
  <c r="H4" i="4"/>
  <c r="E4" i="4"/>
  <c r="K3" i="3" l="1"/>
  <c r="H3" i="3"/>
</calcChain>
</file>

<file path=xl/sharedStrings.xml><?xml version="1.0" encoding="utf-8"?>
<sst xmlns="http://schemas.openxmlformats.org/spreadsheetml/2006/main" count="82" uniqueCount="74">
  <si>
    <t>KPI Ref</t>
  </si>
  <si>
    <t>PERFORMANCE MEASURE</t>
  </si>
  <si>
    <t>DESCRIPTION</t>
  </si>
  <si>
    <t>TARGET</t>
  </si>
  <si>
    <t>MONITORING FREQUENCY</t>
  </si>
  <si>
    <t>MONITORING METHODOLOGY</t>
  </si>
  <si>
    <t xml:space="preserve">MANAGEMENT MECHANISM </t>
  </si>
  <si>
    <t>Arrival at scene within 1 hour of receiving call from police</t>
  </si>
  <si>
    <t xml:space="preserve">	The Contractor shall be available 24 hours per day and 365 days per year to attend to the removal of a body or bodies and shall attend within a maximum of one (1) hour from receipt of any request from the Police.</t>
  </si>
  <si>
    <t>Monthly</t>
  </si>
  <si>
    <t>The Authority receives the reports in accordance with Monthly Return, (First Name, Surname, Date of Death, Transfer or Collection, Date of activity,  Time of Call, Time of Arrival on Scene, Response Time, Type of Case, Reason)</t>
  </si>
  <si>
    <t>Underperformance will be managed in accordance with Section 15 of the Terms and Conditions PERFORMANCE MONITORING AND SERVICE IMPROVEMENTS, Schedule 2 Performance Standards &amp; Reporting &amp; Schedule 3 Payment. 
Self reported from internal systems. May request internal logs to evidence. Reserve the right to sample data using information recorded by the police and internally on Coroners systems.</t>
  </si>
  <si>
    <t>Delivery to hospital within 3 hours of arriving at scene</t>
  </si>
  <si>
    <t>All bodies removed by the Contractor must be received and accepted into the  Storage Location within three (3) hours from the receipt of any request from the Police.</t>
  </si>
  <si>
    <t>The Authority receives the reports in accordance with Monthly Return, (First Name, Surname, Date of Death, Transfer or Collection, Date of activity,  Time of Call, Type of Case, Time of Arrival at Storage location, Delivery Time,  Reason)</t>
  </si>
  <si>
    <t>Underperformance will be managed in accordance with Section 15 of the Terms and Conditions PERFORMANCE MONITORING AND SERVICE IMPROVEMENTS, Schedule 2 Performance Standards &amp; Reporting &amp; Schedule 3 Payment. 
Self reported from internal systems. May request internal logs to evidence. Reserve the right to sample data using information recorded by the police, mortuary  and internally on Coroners systems.</t>
  </si>
  <si>
    <t>Security breaches</t>
  </si>
  <si>
    <t>The Contractor must ensure that the deceased is securely stored from collection to hand over to the storage location. Any incidents were there is unauthorised access to the deceased is considered to be a security breach.</t>
  </si>
  <si>
    <t>The Authority receives the reports in accordance with Monthly Return, (First Name, Surname, Date of Death, Transfer or Collection, Date of activity,  Security Incident, Reason, Vehicle Registration, Operators Name)</t>
  </si>
  <si>
    <t>Underperformance will be managed in accordance with Section 15 of the Terms and Conditions PERFORMANCE MONITORING AND SERVICE IMPROVEMENTS, Schedule 2 Performance Standards &amp; Reporting &amp; Schedule 3 Payment.
All security incidents should be reported to us with explaination of breach, impact of breach and learnings from the breach.</t>
  </si>
  <si>
    <t>Deceased transfer completed with identification requirements met.</t>
  </si>
  <si>
    <t>The contracted funeral director is required to label the deceased with at least three points of identification, including a unique identifier, upon collecting and transferring of the deceased to the storage location. All deceased must have the correct identification of arrival at new storage location to ensure that the transfer is completed and the deceased is accepted.</t>
  </si>
  <si>
    <t>The Authority receives the reports in accordance with Monthly Return, (First Name, Surname, Date of Death, Transfer or Collection, Date of activity,  Transfer Complete,  Reason)</t>
  </si>
  <si>
    <t>Underperformance will be managed in accordance with Section 15 of the Terms and Conditions PERFORMANCE MONITORING AND SERVICE IMPROVEMENTS, Schedule 2 Performance Standards &amp; Reporting &amp; Schedule 3 Payment
Self reported from internal systems. May request internal logs to evidence. Reserve the right to sample data using information recorded by th mortuary  and internally on Coroners systems.</t>
  </si>
  <si>
    <t>ECC instructions or requests responded to with 5 working days and resolved within agreed timelines.</t>
  </si>
  <si>
    <t>The Contractor will respond to all correspondence within 5 working days and provide the solution estimated time for resolution. Resolution is expected within 10 working days unless otherwise agreed.</t>
  </si>
  <si>
    <t>The Authority receives the reports in accordance withCommunication Tracker, (Date Received, Title, ECC Officer, Date Acknowledge, Time to Acknowldge, Agreed Resolution Date, Date Resolved, Time to  Resolve, Comment)</t>
  </si>
  <si>
    <t>Underperformance will be managed in accordance with Section 15 of the Terms and Conditions PERFORMANCE MONITORING AND SERVICE IMPROVEMENTS, Schedule 2 Performance Standards &amp; Reporting &amp; Schedule 3 Payment.
Self reported from internal systems. Will be cross references with Coroner Service records.</t>
  </si>
  <si>
    <t>(a) First Name of Deceased</t>
  </si>
  <si>
    <t>(b) Surname of Deceased</t>
  </si>
  <si>
    <t>(c) Date of Death</t>
  </si>
  <si>
    <t>(d) Transfer or Collection</t>
  </si>
  <si>
    <t>(e) Date of Activity</t>
  </si>
  <si>
    <t>(f) Time of Call</t>
  </si>
  <si>
    <t>(g) Time of Arrival on Scene</t>
  </si>
  <si>
    <t>(h) KPI 1 Response Time ((g) - (f))</t>
  </si>
  <si>
    <t>(i) Type of Case</t>
  </si>
  <si>
    <t>(j) Time of Arrvial at Storage Location</t>
  </si>
  <si>
    <t>(k) KPI 2 Delivery Time ((j) - (f))</t>
  </si>
  <si>
    <t>(l) KPI 3 Transfer Complete</t>
  </si>
  <si>
    <t>(m) KPI 4 Security Incident</t>
  </si>
  <si>
    <t>(n) Reason</t>
  </si>
  <si>
    <t>(o) Vehicle Registration</t>
  </si>
  <si>
    <t>(p) Name of Operators</t>
  </si>
  <si>
    <t>John</t>
  </si>
  <si>
    <t>Doe</t>
  </si>
  <si>
    <t>Collection</t>
  </si>
  <si>
    <t>Standard</t>
  </si>
  <si>
    <t>N/A</t>
  </si>
  <si>
    <t>No</t>
  </si>
  <si>
    <t>Example</t>
  </si>
  <si>
    <t>AA15 ABC</t>
  </si>
  <si>
    <t>Jason &amp; Janet</t>
  </si>
  <si>
    <t>Jane</t>
  </si>
  <si>
    <t>Transfer</t>
  </si>
  <si>
    <t>Bariatric</t>
  </si>
  <si>
    <t>Yes</t>
  </si>
  <si>
    <t>AB15 ABC</t>
  </si>
  <si>
    <t>(a) Date Received</t>
  </si>
  <si>
    <t>(b) Title</t>
  </si>
  <si>
    <t>(c) ECC Officer</t>
  </si>
  <si>
    <t>(d) Date  Acknowledge</t>
  </si>
  <si>
    <t>(e) Time to Acknowledge ((d)-(a))</t>
  </si>
  <si>
    <t>(f) Agreed Resolution Date</t>
  </si>
  <si>
    <t>(g) Date Resolved</t>
  </si>
  <si>
    <t>(h) Time  To Resolve ((g)&lt;=(f))</t>
  </si>
  <si>
    <t>(i) Comment</t>
  </si>
  <si>
    <t>Reporting Change</t>
  </si>
  <si>
    <t>Simon Krone</t>
  </si>
  <si>
    <t>System Error in reporting</t>
  </si>
  <si>
    <t>Police Attendence</t>
  </si>
  <si>
    <t>Katy Smith</t>
  </si>
  <si>
    <t>The Authority’s Authorised Representative  will work with the Contractor’s Authorised Representative  to create the Social Value reporting requirements</t>
  </si>
  <si>
    <t>C008PC Appendix 3 - Key Performance Indicators and Performance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</si>
</sst>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Calibri"/>
      <family val="2"/>
    </font>
    <font>
      <i/>
      <sz val="11"/>
      <color theme="1"/>
      <name val="Aptos Narrow"/>
      <family val="2"/>
      <scheme val="minor"/>
    </font>
    <font>
      <b/>
      <sz val="20"/>
      <color theme="1"/>
      <name val="Aptos Display"/>
      <family val="2"/>
      <scheme val="major"/>
    </font>
    <font>
      <b/>
      <sz val="12"/>
      <color theme="1"/>
      <name val="Calibri"/>
      <family val="2"/>
    </font>
    <font>
      <b/>
      <sz val="11"/>
      <color theme="1"/>
      <name val="Calibri"/>
      <family val="2"/>
    </font>
  </fonts>
  <fills count="2">
    <fill>
      <patternFill patternType="none"/>
    </fill>
    <fill>
      <patternFill patternType="gray125"/>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7">
    <xf numFmtId="0" fontId="0" fillId="0" borderId="0" xfId="0"/>
    <xf numFmtId="0" fontId="1" fillId="0" borderId="1" xfId="0" applyFont="1" applyBorder="1" applyAlignment="1">
      <alignment horizontal="center" vertical="center" wrapText="1"/>
    </xf>
    <xf numFmtId="0" fontId="0" fillId="0" borderId="0" xfId="0" applyAlignment="1">
      <alignment vertical="center"/>
    </xf>
    <xf numFmtId="9" fontId="0" fillId="0" borderId="0" xfId="0" applyNumberFormat="1" applyAlignment="1">
      <alignment vertical="center"/>
    </xf>
    <xf numFmtId="0" fontId="0" fillId="0" borderId="0" xfId="0" applyAlignment="1">
      <alignment vertical="top" wrapText="1"/>
    </xf>
    <xf numFmtId="0" fontId="0" fillId="0" borderId="0" xfId="0" applyAlignment="1">
      <alignment vertical="top"/>
    </xf>
    <xf numFmtId="0" fontId="2" fillId="0" borderId="0" xfId="0" applyFont="1"/>
    <xf numFmtId="14" fontId="2" fillId="0" borderId="0" xfId="0" applyNumberFormat="1" applyFont="1"/>
    <xf numFmtId="20" fontId="2" fillId="0" borderId="0" xfId="0" applyNumberFormat="1" applyFont="1"/>
    <xf numFmtId="1" fontId="2" fillId="0" borderId="0" xfId="0" applyNumberFormat="1" applyFont="1"/>
    <xf numFmtId="0" fontId="4" fillId="0" borderId="0" xfId="0" applyFont="1"/>
    <xf numFmtId="9"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1" fontId="1"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685E2-6D27-4660-ADDA-B837CFB25574}">
  <dimension ref="A1:G7"/>
  <sheetViews>
    <sheetView tabSelected="1" zoomScale="55" zoomScaleNormal="55" zoomScaleSheetLayoutView="85" workbookViewId="0">
      <pane ySplit="2" topLeftCell="A3" activePane="bottomLeft" state="frozen"/>
      <selection pane="bottomLeft" sqref="A1:G1"/>
    </sheetView>
  </sheetViews>
  <sheetFormatPr defaultColWidth="30.54296875" defaultRowHeight="14.5" x14ac:dyDescent="0.35"/>
  <cols>
    <col min="1" max="1" width="5.26953125" style="2" customWidth="1"/>
    <col min="2" max="2" width="30.54296875" style="2"/>
    <col min="3" max="3" width="59.26953125" style="2" customWidth="1"/>
    <col min="4" max="4" width="7.453125" style="3" bestFit="1" customWidth="1"/>
    <col min="5" max="5" width="23.1796875" style="2" bestFit="1" customWidth="1"/>
    <col min="6" max="6" width="41.7265625" style="2" customWidth="1"/>
    <col min="7" max="7" width="59.26953125" style="2" customWidth="1"/>
    <col min="8" max="16384" width="30.54296875" style="2"/>
  </cols>
  <sheetData>
    <row r="1" spans="1:7" ht="26.5" thickBot="1" x14ac:dyDescent="0.4">
      <c r="A1" s="16" t="s">
        <v>73</v>
      </c>
      <c r="B1" s="16"/>
      <c r="C1" s="16"/>
      <c r="D1" s="16"/>
      <c r="E1" s="16"/>
      <c r="F1" s="16"/>
      <c r="G1" s="16"/>
    </row>
    <row r="2" spans="1:7" ht="29.5" thickBot="1" x14ac:dyDescent="0.4">
      <c r="A2" s="14" t="s">
        <v>0</v>
      </c>
      <c r="B2" s="14" t="s">
        <v>1</v>
      </c>
      <c r="C2" s="14" t="s">
        <v>2</v>
      </c>
      <c r="D2" s="15" t="s">
        <v>3</v>
      </c>
      <c r="E2" s="14" t="s">
        <v>4</v>
      </c>
      <c r="F2" s="14" t="s">
        <v>5</v>
      </c>
      <c r="G2" s="14" t="s">
        <v>6</v>
      </c>
    </row>
    <row r="3" spans="1:7" ht="148" customHeight="1" thickBot="1" x14ac:dyDescent="0.4">
      <c r="A3" s="1">
        <v>1</v>
      </c>
      <c r="B3" s="1" t="s">
        <v>7</v>
      </c>
      <c r="C3" s="1" t="s">
        <v>8</v>
      </c>
      <c r="D3" s="11">
        <v>0.95</v>
      </c>
      <c r="E3" s="1" t="s">
        <v>9</v>
      </c>
      <c r="F3" s="12" t="s">
        <v>10</v>
      </c>
      <c r="G3" s="12" t="s">
        <v>11</v>
      </c>
    </row>
    <row r="4" spans="1:7" ht="143.5" customHeight="1" thickBot="1" x14ac:dyDescent="0.4">
      <c r="A4" s="1">
        <v>2</v>
      </c>
      <c r="B4" s="1" t="s">
        <v>12</v>
      </c>
      <c r="C4" s="1" t="s">
        <v>13</v>
      </c>
      <c r="D4" s="11">
        <v>0.95</v>
      </c>
      <c r="E4" s="1" t="s">
        <v>9</v>
      </c>
      <c r="F4" s="12" t="s">
        <v>14</v>
      </c>
      <c r="G4" s="12" t="s">
        <v>15</v>
      </c>
    </row>
    <row r="5" spans="1:7" ht="143.15" customHeight="1" thickBot="1" x14ac:dyDescent="0.4">
      <c r="A5" s="1">
        <v>3</v>
      </c>
      <c r="B5" s="1" t="s">
        <v>16</v>
      </c>
      <c r="C5" s="1" t="s">
        <v>17</v>
      </c>
      <c r="D5" s="13">
        <v>0</v>
      </c>
      <c r="E5" s="1" t="s">
        <v>9</v>
      </c>
      <c r="F5" s="12" t="s">
        <v>18</v>
      </c>
      <c r="G5" s="12" t="s">
        <v>19</v>
      </c>
    </row>
    <row r="6" spans="1:7" ht="102" thickBot="1" x14ac:dyDescent="0.4">
      <c r="A6" s="1">
        <v>4</v>
      </c>
      <c r="B6" s="1" t="s">
        <v>20</v>
      </c>
      <c r="C6" s="1" t="s">
        <v>21</v>
      </c>
      <c r="D6" s="11">
        <v>1</v>
      </c>
      <c r="E6" s="1" t="s">
        <v>9</v>
      </c>
      <c r="F6" s="12" t="s">
        <v>22</v>
      </c>
      <c r="G6" s="12" t="s">
        <v>23</v>
      </c>
    </row>
    <row r="7" spans="1:7" ht="89.15" customHeight="1" thickBot="1" x14ac:dyDescent="0.4">
      <c r="A7" s="1">
        <v>5</v>
      </c>
      <c r="B7" s="1" t="s">
        <v>24</v>
      </c>
      <c r="C7" s="1" t="s">
        <v>25</v>
      </c>
      <c r="D7" s="11">
        <v>1</v>
      </c>
      <c r="E7" s="1" t="s">
        <v>9</v>
      </c>
      <c r="F7" s="12" t="s">
        <v>26</v>
      </c>
      <c r="G7" s="12" t="s">
        <v>27</v>
      </c>
    </row>
  </sheetData>
  <mergeCells count="1">
    <mergeCell ref="A1:G1"/>
  </mergeCells>
  <pageMargins left="0.7" right="0.7" top="0.75" bottom="0.75" header="0.3" footer="0.3"/>
  <pageSetup paperSize="9" scale="7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D8886-AE48-45BE-B9A2-D0A5F20107A4}">
  <dimension ref="A2:S4"/>
  <sheetViews>
    <sheetView view="pageBreakPreview" zoomScale="85" zoomScaleNormal="100" zoomScaleSheetLayoutView="85" workbookViewId="0">
      <selection activeCell="K15" sqref="K15"/>
    </sheetView>
  </sheetViews>
  <sheetFormatPr defaultRowHeight="14.5" x14ac:dyDescent="0.35"/>
  <cols>
    <col min="1" max="7" width="11.26953125" customWidth="1"/>
    <col min="8" max="8" width="12.54296875" customWidth="1"/>
    <col min="9" max="13" width="11.26953125" customWidth="1"/>
    <col min="14" max="14" width="14" customWidth="1"/>
    <col min="15" max="15" width="11.26953125" customWidth="1"/>
    <col min="16" max="16" width="16.81640625" bestFit="1" customWidth="1"/>
    <col min="17" max="19" width="11.26953125" customWidth="1"/>
  </cols>
  <sheetData>
    <row r="2" spans="1:19" s="5" customFormat="1" ht="58" x14ac:dyDescent="0.35">
      <c r="A2" s="4" t="s">
        <v>28</v>
      </c>
      <c r="B2" s="4" t="s">
        <v>29</v>
      </c>
      <c r="C2" s="4" t="s">
        <v>30</v>
      </c>
      <c r="D2" s="4" t="s">
        <v>31</v>
      </c>
      <c r="E2" s="4" t="s">
        <v>32</v>
      </c>
      <c r="F2" s="4" t="s">
        <v>33</v>
      </c>
      <c r="G2" s="4" t="s">
        <v>34</v>
      </c>
      <c r="H2" s="4" t="s">
        <v>35</v>
      </c>
      <c r="I2" s="4" t="s">
        <v>36</v>
      </c>
      <c r="J2" s="4" t="s">
        <v>37</v>
      </c>
      <c r="K2" s="4" t="s">
        <v>38</v>
      </c>
      <c r="L2" s="4" t="s">
        <v>39</v>
      </c>
      <c r="M2" s="4" t="s">
        <v>40</v>
      </c>
      <c r="N2" s="4" t="s">
        <v>41</v>
      </c>
      <c r="O2" s="4" t="s">
        <v>42</v>
      </c>
      <c r="P2" s="4" t="s">
        <v>43</v>
      </c>
      <c r="Q2" s="4"/>
      <c r="R2" s="4"/>
      <c r="S2" s="4"/>
    </row>
    <row r="3" spans="1:19" x14ac:dyDescent="0.35">
      <c r="A3" s="6" t="s">
        <v>44</v>
      </c>
      <c r="B3" s="6" t="s">
        <v>45</v>
      </c>
      <c r="C3" s="7">
        <v>45931</v>
      </c>
      <c r="D3" s="6" t="s">
        <v>46</v>
      </c>
      <c r="E3" s="7">
        <v>45931</v>
      </c>
      <c r="F3" s="8">
        <v>0.50069444444444444</v>
      </c>
      <c r="G3" s="8">
        <v>0.53263888888888888</v>
      </c>
      <c r="H3" s="8">
        <f>G3-F3</f>
        <v>3.1944444444444442E-2</v>
      </c>
      <c r="I3" s="6" t="s">
        <v>47</v>
      </c>
      <c r="J3" s="8">
        <v>0.5854166666666667</v>
      </c>
      <c r="K3" s="8">
        <f>J3-F3</f>
        <v>8.4722222222222254E-2</v>
      </c>
      <c r="L3" s="6" t="s">
        <v>48</v>
      </c>
      <c r="M3" s="6" t="s">
        <v>49</v>
      </c>
      <c r="N3" s="6" t="s">
        <v>50</v>
      </c>
      <c r="O3" s="6" t="s">
        <v>51</v>
      </c>
      <c r="P3" s="6" t="s">
        <v>52</v>
      </c>
    </row>
    <row r="4" spans="1:19" x14ac:dyDescent="0.35">
      <c r="A4" s="6" t="s">
        <v>53</v>
      </c>
      <c r="B4" s="6" t="s">
        <v>45</v>
      </c>
      <c r="C4" s="7">
        <v>45930</v>
      </c>
      <c r="D4" s="6" t="s">
        <v>54</v>
      </c>
      <c r="E4" s="7">
        <v>45931</v>
      </c>
      <c r="F4" s="6"/>
      <c r="G4" s="6"/>
      <c r="H4" s="6"/>
      <c r="I4" s="6" t="s">
        <v>55</v>
      </c>
      <c r="J4" s="6"/>
      <c r="K4" s="6"/>
      <c r="L4" s="6" t="s">
        <v>56</v>
      </c>
      <c r="M4" s="6" t="s">
        <v>49</v>
      </c>
      <c r="N4" s="6" t="s">
        <v>50</v>
      </c>
      <c r="O4" s="6" t="s">
        <v>57</v>
      </c>
      <c r="P4" s="6" t="s">
        <v>52</v>
      </c>
    </row>
  </sheetData>
  <pageMargins left="0.7" right="0.7" top="0.75" bottom="0.75" header="0.3" footer="0.3"/>
  <pageSetup paperSize="9" scale="65"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BB4AF-D385-421B-B079-9073443788D0}">
  <dimension ref="A2:S5"/>
  <sheetViews>
    <sheetView view="pageBreakPreview" topLeftCell="D1" zoomScale="85" zoomScaleNormal="100" zoomScaleSheetLayoutView="85" workbookViewId="0">
      <selection activeCell="I9" sqref="I9"/>
    </sheetView>
  </sheetViews>
  <sheetFormatPr defaultRowHeight="14.5" x14ac:dyDescent="0.35"/>
  <cols>
    <col min="1" max="1" width="11.26953125" customWidth="1"/>
    <col min="2" max="2" width="16.54296875" bestFit="1" customWidth="1"/>
    <col min="3" max="3" width="12.453125" bestFit="1" customWidth="1"/>
    <col min="4" max="4" width="14.1796875" bestFit="1" customWidth="1"/>
    <col min="5" max="5" width="14.1796875" customWidth="1"/>
    <col min="6" max="7" width="11.26953125" customWidth="1"/>
    <col min="8" max="8" width="12.54296875" customWidth="1"/>
    <col min="9" max="9" width="34.1796875" customWidth="1"/>
    <col min="10" max="13" width="11.26953125" customWidth="1"/>
    <col min="14" max="14" width="29.453125" customWidth="1"/>
    <col min="15" max="15" width="11.26953125" customWidth="1"/>
    <col min="16" max="16" width="12.81640625" bestFit="1" customWidth="1"/>
    <col min="17" max="19" width="11.26953125" customWidth="1"/>
  </cols>
  <sheetData>
    <row r="2" spans="1:19" s="5" customFormat="1" ht="43.5" x14ac:dyDescent="0.35">
      <c r="A2" s="4" t="s">
        <v>58</v>
      </c>
      <c r="B2" s="4" t="s">
        <v>59</v>
      </c>
      <c r="C2" s="4" t="s">
        <v>60</v>
      </c>
      <c r="D2" s="4" t="s">
        <v>61</v>
      </c>
      <c r="E2" s="4" t="s">
        <v>62</v>
      </c>
      <c r="F2" s="4" t="s">
        <v>63</v>
      </c>
      <c r="G2" s="4" t="s">
        <v>64</v>
      </c>
      <c r="H2" s="4" t="s">
        <v>65</v>
      </c>
      <c r="I2" s="4" t="s">
        <v>66</v>
      </c>
      <c r="J2" s="4"/>
      <c r="K2" s="4"/>
      <c r="L2" s="4"/>
      <c r="M2" s="4"/>
      <c r="N2" s="4"/>
      <c r="O2" s="4"/>
      <c r="P2" s="4"/>
      <c r="Q2" s="4"/>
      <c r="R2" s="4"/>
      <c r="S2" s="4"/>
    </row>
    <row r="3" spans="1:19" x14ac:dyDescent="0.35">
      <c r="A3" s="7">
        <v>45915</v>
      </c>
      <c r="B3" s="6" t="s">
        <v>67</v>
      </c>
      <c r="C3" s="7" t="s">
        <v>68</v>
      </c>
      <c r="D3" s="7">
        <v>45917</v>
      </c>
      <c r="E3" s="9">
        <f>D3-A3</f>
        <v>2</v>
      </c>
      <c r="F3" s="7">
        <v>45925</v>
      </c>
      <c r="G3" s="7">
        <v>45931</v>
      </c>
      <c r="H3" s="8" t="b">
        <f>G3&lt;=F3</f>
        <v>0</v>
      </c>
      <c r="I3" s="6" t="s">
        <v>69</v>
      </c>
      <c r="J3" s="8"/>
      <c r="K3" s="8"/>
      <c r="L3" s="6"/>
      <c r="M3" s="6"/>
      <c r="N3" s="6"/>
      <c r="O3" s="6"/>
      <c r="P3" s="6"/>
    </row>
    <row r="4" spans="1:19" x14ac:dyDescent="0.35">
      <c r="A4" s="7">
        <v>45931</v>
      </c>
      <c r="B4" s="6" t="s">
        <v>70</v>
      </c>
      <c r="C4" s="7" t="s">
        <v>71</v>
      </c>
      <c r="D4" s="7">
        <v>45932</v>
      </c>
      <c r="E4" s="9">
        <f>D4-A4</f>
        <v>1</v>
      </c>
      <c r="F4" s="7">
        <v>45941</v>
      </c>
      <c r="G4" s="7">
        <v>45933</v>
      </c>
      <c r="H4" s="8" t="b">
        <f>G4&lt;=F4</f>
        <v>1</v>
      </c>
      <c r="I4" s="6"/>
      <c r="J4" s="8"/>
      <c r="K4" s="8"/>
      <c r="L4" s="6"/>
      <c r="M4" s="6"/>
      <c r="N4" s="6"/>
      <c r="O4" s="6"/>
      <c r="P4" s="6"/>
    </row>
    <row r="5" spans="1:19" x14ac:dyDescent="0.35">
      <c r="A5" s="6"/>
      <c r="B5" s="6"/>
      <c r="C5" s="7"/>
      <c r="D5" s="6"/>
      <c r="E5" s="7"/>
      <c r="F5" s="6"/>
      <c r="G5" s="6"/>
      <c r="H5" s="6"/>
      <c r="I5" s="6"/>
      <c r="J5" s="6"/>
      <c r="K5" s="6"/>
      <c r="L5" s="6"/>
      <c r="M5" s="6"/>
      <c r="N5" s="6"/>
      <c r="O5" s="6"/>
      <c r="P5" s="6"/>
    </row>
  </sheetData>
  <pageMargins left="0.7" right="0.7" top="0.75" bottom="0.75" header="0.3" footer="0.3"/>
  <pageSetup paperSize="9" scale="9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9BC9C-C66E-4B25-98A3-12664FDA11B6}">
  <dimension ref="A2"/>
  <sheetViews>
    <sheetView workbookViewId="0">
      <selection activeCell="H13" sqref="H12:H13"/>
    </sheetView>
  </sheetViews>
  <sheetFormatPr defaultRowHeight="14.5" x14ac:dyDescent="0.35"/>
  <sheetData>
    <row r="2" spans="1:1" ht="15.5" x14ac:dyDescent="0.35">
      <c r="A2" s="10" t="s">
        <v>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5E19B5441E435438736928984A01DBF" ma:contentTypeVersion="6" ma:contentTypeDescription="Create a new document." ma:contentTypeScope="" ma:versionID="5f61e845355aa199f8abf74d9e31adbc">
  <xsd:schema xmlns:xsd="http://www.w3.org/2001/XMLSchema" xmlns:xs="http://www.w3.org/2001/XMLSchema" xmlns:p="http://schemas.microsoft.com/office/2006/metadata/properties" xmlns:ns2="2362e9aa-c728-450c-9e9f-feb848c79a73" xmlns:ns3="35c8a860-6494-47d1-b1cc-c3f5c3a540c9" targetNamespace="http://schemas.microsoft.com/office/2006/metadata/properties" ma:root="true" ma:fieldsID="172d54cfc7f80d0a4c106dbd6e1b75ff" ns2:_="" ns3:_="">
    <xsd:import namespace="2362e9aa-c728-450c-9e9f-feb848c79a73"/>
    <xsd:import namespace="35c8a860-6494-47d1-b1cc-c3f5c3a540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2e9aa-c728-450c-9e9f-feb848c79a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c8a860-6494-47d1-b1cc-c3f5c3a540c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52EAEE-4071-40D0-B03E-3B27BAE3CC6E}">
  <ds:schemaRefs>
    <ds:schemaRef ds:uri="35c8a860-6494-47d1-b1cc-c3f5c3a540c9"/>
    <ds:schemaRef ds:uri="http://purl.org/dc/dcmitype/"/>
    <ds:schemaRef ds:uri="http://schemas.microsoft.com/office/2006/documentManagement/types"/>
    <ds:schemaRef ds:uri="http://schemas.openxmlformats.org/package/2006/metadata/core-properties"/>
    <ds:schemaRef ds:uri="http://www.w3.org/XML/1998/namespace"/>
    <ds:schemaRef ds:uri="2362e9aa-c728-450c-9e9f-feb848c79a73"/>
    <ds:schemaRef ds:uri="http://schemas.microsoft.com/office/2006/metadata/properties"/>
    <ds:schemaRef ds:uri="http://schemas.microsoft.com/office/infopath/2007/PartnerControls"/>
    <ds:schemaRef ds:uri="http://purl.org/dc/terms/"/>
    <ds:schemaRef ds:uri="http://purl.org/dc/elements/1.1/"/>
  </ds:schemaRefs>
</ds:datastoreItem>
</file>

<file path=customXml/itemProps2.xml><?xml version="1.0" encoding="utf-8"?>
<ds:datastoreItem xmlns:ds="http://schemas.openxmlformats.org/officeDocument/2006/customXml" ds:itemID="{209073B3-6658-487E-8F89-B4A3298E1E4B}">
  <ds:schemaRefs>
    <ds:schemaRef ds:uri="http://schemas.microsoft.com/sharepoint/v3/contenttype/forms"/>
  </ds:schemaRefs>
</ds:datastoreItem>
</file>

<file path=customXml/itemProps3.xml><?xml version="1.0" encoding="utf-8"?>
<ds:datastoreItem xmlns:ds="http://schemas.openxmlformats.org/officeDocument/2006/customXml" ds:itemID="{D02C5231-FEA1-4DE2-8DB6-04FA594CB0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2e9aa-c728-450c-9e9f-feb848c79a73"/>
    <ds:schemaRef ds:uri="35c8a860-6494-47d1-b1cc-c3f5c3a540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KPIs</vt:lpstr>
      <vt:lpstr>Monthly Return</vt:lpstr>
      <vt:lpstr>Communication Tracker</vt:lpstr>
      <vt:lpstr>Social Value reporting</vt:lpstr>
      <vt:lpstr>KPIs!_Hlk207799958</vt:lpstr>
    </vt:vector>
  </TitlesOfParts>
  <Manager/>
  <Company>Essex County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Blackall - Procurement Manager</dc:creator>
  <cp:keywords/>
  <dc:description/>
  <cp:lastModifiedBy>Nicholas Blackall - Procurement Manager</cp:lastModifiedBy>
  <cp:revision/>
  <cp:lastPrinted>2025-10-09T15:19:39Z</cp:lastPrinted>
  <dcterms:created xsi:type="dcterms:W3CDTF">2025-09-19T11:32:31Z</dcterms:created>
  <dcterms:modified xsi:type="dcterms:W3CDTF">2025-11-10T11:28:58Z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d8be9e-c8d9-4b9c-bd40-2c27cc7ea2e6_Enabled">
    <vt:lpwstr>true</vt:lpwstr>
  </property>
  <property fmtid="{D5CDD505-2E9C-101B-9397-08002B2CF9AE}" pid="3" name="MSIP_Label_39d8be9e-c8d9-4b9c-bd40-2c27cc7ea2e6_SetDate">
    <vt:lpwstr>2025-09-19T11:35:45Z</vt:lpwstr>
  </property>
  <property fmtid="{D5CDD505-2E9C-101B-9397-08002B2CF9AE}" pid="4" name="MSIP_Label_39d8be9e-c8d9-4b9c-bd40-2c27cc7ea2e6_Method">
    <vt:lpwstr>Standard</vt:lpwstr>
  </property>
  <property fmtid="{D5CDD505-2E9C-101B-9397-08002B2CF9AE}" pid="5" name="MSIP_Label_39d8be9e-c8d9-4b9c-bd40-2c27cc7ea2e6_Name">
    <vt:lpwstr>39d8be9e-c8d9-4b9c-bd40-2c27cc7ea2e6</vt:lpwstr>
  </property>
  <property fmtid="{D5CDD505-2E9C-101B-9397-08002B2CF9AE}" pid="6" name="MSIP_Label_39d8be9e-c8d9-4b9c-bd40-2c27cc7ea2e6_SiteId">
    <vt:lpwstr>a8b4324f-155c-4215-a0f1-7ed8cc9a992f</vt:lpwstr>
  </property>
  <property fmtid="{D5CDD505-2E9C-101B-9397-08002B2CF9AE}" pid="7" name="MSIP_Label_39d8be9e-c8d9-4b9c-bd40-2c27cc7ea2e6_ActionId">
    <vt:lpwstr>42dc3e06-12fc-4285-a61c-5e3cd80fe55f</vt:lpwstr>
  </property>
  <property fmtid="{D5CDD505-2E9C-101B-9397-08002B2CF9AE}" pid="8" name="MSIP_Label_39d8be9e-c8d9-4b9c-bd40-2c27cc7ea2e6_ContentBits">
    <vt:lpwstr>0</vt:lpwstr>
  </property>
  <property fmtid="{D5CDD505-2E9C-101B-9397-08002B2CF9AE}" pid="9" name="MSIP_Label_39d8be9e-c8d9-4b9c-bd40-2c27cc7ea2e6_Tag">
    <vt:lpwstr>10, 3, 0, 1</vt:lpwstr>
  </property>
  <property fmtid="{D5CDD505-2E9C-101B-9397-08002B2CF9AE}" pid="10" name="ContentTypeId">
    <vt:lpwstr>0x01010015E19B5441E435438736928984A01DBF</vt:lpwstr>
  </property>
</Properties>
</file>